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Hemija okoline i kontrole kvaliteta\Kalkulator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 s="1"/>
  <c r="K23" i="7"/>
</calcChain>
</file>

<file path=xl/sharedStrings.xml><?xml version="1.0" encoding="utf-8"?>
<sst xmlns="http://schemas.openxmlformats.org/spreadsheetml/2006/main" count="92" uniqueCount="85">
  <si>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</si>
  <si>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</si>
  <si>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</si>
  <si>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</si>
  <si>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</si>
  <si>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</si>
  <si>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</si>
  <si>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</si>
  <si>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</si>
  <si>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</si>
  <si>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</si>
  <si>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</si>
  <si>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</si>
  <si>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</si>
  <si>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</si>
  <si>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</si>
  <si>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</si>
  <si>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</si>
  <si>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</si>
  <si>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</si>
  <si>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</si>
  <si>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</si>
  <si>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</si>
  <si>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</si>
  <si>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</si>
  <si>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</si>
  <si>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</si>
  <si>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</si>
  <si>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</si>
  <si>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</si>
  <si>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</si>
  <si>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</si>
  <si>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</si>
  <si>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</si>
  <si>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</si>
  <si>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</si>
  <si>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</si>
  <si>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</si>
  <si>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</si>
  <si>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</si>
  <si>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</si>
  <si>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</si>
  <si>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</si>
  <si>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</si>
  <si>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</si>
  <si>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</si>
  <si>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</si>
  <si>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</si>
  <si>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</si>
  <si>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</si>
  <si>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</si>
  <si>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</si>
  <si>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</si>
  <si>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</si>
  <si>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</si>
  <si>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</si>
  <si>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</si>
  <si>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</si>
  <si>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</si>
  <si>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</si>
  <si>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</si>
  <si>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</si>
  <si>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</si>
  <si>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</si>
  <si>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</si>
  <si>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</si>
  <si>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</si>
  <si>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</si>
  <si>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</si>
  <si>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</si>
  <si>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</si>
  <si>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</si>
  <si>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</si>
  <si>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</si>
  <si>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</si>
  <si>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</si>
  <si>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</si>
  <si>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</si>
  <si>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</si>
  <si>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</si>
  <si>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</si>
  <si>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</si>
  <si>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Trendovi naučnih istraživanja u oblasti kontrole kvaliteta</t>
  </si>
  <si>
    <t>Hemija-HOiKK</t>
  </si>
  <si>
    <t>Hemija i ekotoksikologija zagađenja životne sredine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</si>
</sst>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3" borderId="0" xfId="0" applyFont="1" applyFill="1"/>
    <xf numFmtId="0" fontId="0" fillId="3" borderId="0" xfId="0" applyFill="1"/>
    <xf numFmtId="0" fontId="3" fillId="4" borderId="0" xfId="1" applyFont="1" applyFill="1" applyAlignment="1">
      <alignment horizontal="left"/>
    </xf>
    <xf numFmtId="0" fontId="3" fillId="4" borderId="0" xfId="1" applyFont="1" applyFill="1" applyAlignment="1">
      <alignment horizontal="right"/>
    </xf>
    <xf numFmtId="2" fontId="0" fillId="3" borderId="0" xfId="0" applyNumberFormat="1" applyFill="1"/>
    <xf numFmtId="2" fontId="2" fillId="3" borderId="0" xfId="0" applyNumberFormat="1" applyFont="1" applyFill="1"/>
    <xf numFmtId="0" fontId="6" fillId="4" borderId="0" xfId="1" applyFont="1" applyFill="1" applyAlignment="1">
      <alignment horizontal="right"/>
    </xf>
    <xf numFmtId="2" fontId="6" fillId="4" borderId="0" xfId="1" applyNumberFormat="1" applyFont="1" applyFill="1"/>
    <xf numFmtId="10" fontId="0" fillId="3" borderId="0" xfId="0" applyNumberFormat="1" applyFill="1"/>
    <xf numFmtId="10" fontId="2" fillId="3" borderId="0" xfId="0" applyNumberFormat="1" applyFont="1" applyFill="1"/>
    <xf numFmtId="0" fontId="6" fillId="4" borderId="0" xfId="1" applyFont="1" applyFill="1"/>
    <xf numFmtId="0" fontId="0" fillId="0" borderId="0" xfId="0" applyProtection="1">
      <protection locked="0"/>
    </xf>
    <xf numFmtId="0" fontId="2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2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8" borderId="0" xfId="0" applyFont="1" applyFill="1"/>
    <xf numFmtId="0" fontId="0" fillId="8" borderId="0" xfId="0" applyFill="1"/>
    <xf numFmtId="0" fontId="4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4" fillId="6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/>
    </xf>
    <xf numFmtId="0" fontId="3" fillId="4" borderId="0" xfId="1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1" fillId="9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4" workbookViewId="0">
      <selection activeCell="I25" sqref="I25:R25"/>
    </sheetView>
  </sheetViews>
  <sheetFormatPr defaultColWidth="9.140625" defaultRowHeight="15"/>
  <cols>
    <col min="1" max="6" width="9.140625" customWidth="1"/>
    <col min="7" max="7" width="13.85546875" customWidth="1"/>
    <col min="8" max="8" width="10.570312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83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6</v>
      </c>
      <c r="B7" s="25"/>
      <c r="C7" s="25"/>
      <c r="D7" s="51" t="s">
        <v>84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7</v>
      </c>
      <c r="B8" s="25"/>
      <c r="C8" s="25"/>
      <c r="D8" s="25"/>
      <c r="E8" s="25"/>
      <c r="F8" s="25"/>
      <c r="G8" s="25"/>
      <c r="H8" s="24">
        <v>4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8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9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10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11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12</v>
      </c>
      <c r="B13" s="25"/>
      <c r="C13" s="25"/>
      <c r="D13" s="25"/>
      <c r="E13" s="25"/>
      <c r="F13" s="25"/>
      <c r="G13" s="25"/>
      <c r="H13" s="24"/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13</v>
      </c>
      <c r="B14" s="25"/>
      <c r="C14" s="25"/>
      <c r="D14" s="25"/>
      <c r="E14" s="25"/>
      <c r="F14" s="25"/>
      <c r="G14" s="25"/>
      <c r="H14" s="24">
        <v>250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14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15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16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17</v>
      </c>
      <c r="B18" s="25"/>
      <c r="C18" s="25"/>
      <c r="D18" s="25"/>
      <c r="E18" s="25"/>
      <c r="F18" s="25"/>
      <c r="G18" s="25"/>
      <c r="H18" s="24">
        <v>1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18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19</v>
      </c>
      <c r="B20" s="25"/>
      <c r="C20" s="25"/>
      <c r="D20" s="25"/>
      <c r="E20" s="25"/>
      <c r="F20" s="25"/>
      <c r="G20" s="25"/>
      <c r="H20" s="24">
        <v>20</v>
      </c>
      <c r="I20" s="30" t="s">
        <v>20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21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22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23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24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25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26</v>
      </c>
      <c r="B26" s="25"/>
      <c r="C26" s="25"/>
      <c r="D26" s="25"/>
      <c r="E26" s="25"/>
      <c r="F26" s="25"/>
      <c r="G26" s="25"/>
      <c r="H26" s="24">
        <v>2</v>
      </c>
      <c r="I26" s="30" t="s">
        <v>27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28</v>
      </c>
      <c r="B27" s="25"/>
      <c r="C27" s="25"/>
      <c r="D27" s="25"/>
      <c r="E27" s="25"/>
      <c r="F27" s="25"/>
      <c r="G27" s="25"/>
      <c r="H27" s="24">
        <v>1</v>
      </c>
      <c r="I27" s="26" t="s">
        <v>29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30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31</v>
      </c>
      <c r="B5" s="17"/>
      <c r="C5" s="17"/>
      <c r="D5" s="17"/>
      <c r="E5" s="17"/>
      <c r="F5" s="17"/>
      <c r="G5" s="17"/>
      <c r="H5" s="18"/>
    </row>
    <row r="6" spans="1:11">
      <c r="A6" s="41" t="s">
        <v>32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33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34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35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36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37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38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39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40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41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42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43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44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45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46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47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48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49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50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51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7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53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54</v>
      </c>
      <c r="B6" s="49"/>
      <c r="C6" s="49"/>
      <c r="D6" s="49"/>
      <c r="E6" s="49"/>
      <c r="F6" s="49"/>
      <c r="G6" s="8" t="s">
        <v>55</v>
      </c>
      <c r="H6" s="7">
        <f>25*Aktivnosti!H8</f>
        <v>100</v>
      </c>
      <c r="I6" s="8" t="s">
        <v>56</v>
      </c>
      <c r="J6" s="7">
        <f>30*Aktivnosti!H8</f>
        <v>120</v>
      </c>
      <c r="K6" s="6" t="s">
        <v>57</v>
      </c>
    </row>
    <row r="7" spans="1:11">
      <c r="A7" s="45" t="s">
        <v>58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0.29601808231630544</v>
      </c>
    </row>
    <row r="8" spans="1:11">
      <c r="A8" s="45" t="s">
        <v>59</v>
      </c>
      <c r="B8" s="45"/>
      <c r="C8" s="45"/>
      <c r="D8" s="45"/>
      <c r="E8" s="45"/>
      <c r="F8" s="45"/>
      <c r="G8" s="9">
        <f>(Aktivnosti!H12/Norme!H7)+(Aktivnosti!H13/Norme!H8)+(Aktivnosti!H14/Norme!H12)</f>
        <v>30.882352941176471</v>
      </c>
      <c r="H8" s="6"/>
      <c r="I8" s="9"/>
      <c r="J8" s="6"/>
      <c r="K8" s="13">
        <f t="shared" ref="K8:K22" si="0">G8/$G$23</f>
        <v>0.27086621911295922</v>
      </c>
    </row>
    <row r="9" spans="1:11">
      <c r="A9" s="45" t="s">
        <v>60</v>
      </c>
      <c r="B9" s="45"/>
      <c r="C9" s="45"/>
      <c r="D9" s="45"/>
      <c r="E9" s="45"/>
      <c r="F9" s="45"/>
      <c r="G9" s="9">
        <f>(Aktivnosti!H12/Norme!H10)+(Aktivnosti!H13/Norme!H11)+(Aktivnosti!H14/Norme!H13)</f>
        <v>44.047619047619051</v>
      </c>
      <c r="H9" s="6"/>
      <c r="I9" s="9"/>
      <c r="J9" s="6"/>
      <c r="K9" s="13">
        <f t="shared" si="0"/>
        <v>0.38633753247630692</v>
      </c>
    </row>
    <row r="10" spans="1:11">
      <c r="A10" s="50" t="s">
        <v>61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62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63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64</v>
      </c>
      <c r="B13" s="45"/>
      <c r="C13" s="45"/>
      <c r="D13" s="45"/>
      <c r="E13" s="45"/>
      <c r="F13" s="45"/>
      <c r="G13" s="9">
        <f>Aktivnosti!H18/Norme!H16</f>
        <v>1</v>
      </c>
      <c r="H13" s="6"/>
      <c r="I13" s="9"/>
      <c r="J13" s="6"/>
      <c r="K13" s="13">
        <f t="shared" si="0"/>
        <v>8.770906142705346E-3</v>
      </c>
    </row>
    <row r="14" spans="1:11">
      <c r="A14" s="45" t="s">
        <v>65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66</v>
      </c>
      <c r="B15" s="45"/>
      <c r="C15" s="45"/>
      <c r="D15" s="45"/>
      <c r="E15" s="45"/>
      <c r="F15" s="45"/>
      <c r="G15" s="9">
        <f>Aktivnosti!H20/Norme!H18</f>
        <v>1.3333333333333333</v>
      </c>
      <c r="H15" s="6"/>
      <c r="I15" s="9"/>
      <c r="J15" s="6"/>
      <c r="K15" s="13">
        <f t="shared" si="0"/>
        <v>1.1694541523607127E-2</v>
      </c>
    </row>
    <row r="16" spans="1:11">
      <c r="A16" s="45" t="s">
        <v>67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68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69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70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71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72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1.7541812285410692E-2</v>
      </c>
    </row>
    <row r="22" spans="1:11">
      <c r="A22" s="45" t="s">
        <v>73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8.770906142705346E-3</v>
      </c>
    </row>
    <row r="23" spans="1:11">
      <c r="A23" s="46" t="s">
        <v>74</v>
      </c>
      <c r="B23" s="46"/>
      <c r="C23" s="46"/>
      <c r="D23" s="46"/>
      <c r="E23" s="46"/>
      <c r="F23" s="46"/>
      <c r="G23" s="10">
        <f>SUM(G7:G22)</f>
        <v>114.01330532212884</v>
      </c>
      <c r="H23" s="5"/>
      <c r="I23" s="10"/>
      <c r="J23" s="5"/>
      <c r="K23" s="14">
        <f>SUM(K7:K22)</f>
        <v>1.0000000000000002</v>
      </c>
    </row>
    <row r="24" spans="1:11" ht="28.5" customHeight="1">
      <c r="A24" s="47" t="s">
        <v>75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76</v>
      </c>
      <c r="B25" s="43"/>
      <c r="C25" s="43"/>
      <c r="D25" s="43"/>
      <c r="E25" s="43"/>
      <c r="F25" s="43"/>
      <c r="G25" s="11" t="s">
        <v>55</v>
      </c>
      <c r="H25" s="12">
        <f>G23/30</f>
        <v>3.8004435107376282</v>
      </c>
      <c r="I25" s="11" t="s">
        <v>56</v>
      </c>
      <c r="J25" s="12">
        <f>G23/25</f>
        <v>4.5605322128851533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4" sqref="B14"/>
    </sheetView>
  </sheetViews>
  <sheetFormatPr defaultColWidth="9" defaultRowHeight="15"/>
  <cols>
    <col min="1" max="1" width="21.7109375" style="1" customWidth="1"/>
    <col min="2" max="2" width="50.85546875" style="1" customWidth="1"/>
    <col min="3" max="16384" width="9" style="1"/>
  </cols>
  <sheetData>
    <row r="1" spans="1:2">
      <c r="A1" s="2" t="s">
        <v>77</v>
      </c>
      <c r="B1" s="2"/>
    </row>
    <row r="2" spans="1:2">
      <c r="A2" s="2" t="s">
        <v>78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83</v>
      </c>
    </row>
    <row r="6" spans="1:2">
      <c r="A6" s="3" t="s">
        <v>6</v>
      </c>
      <c r="B6" s="3" t="s">
        <v>82</v>
      </c>
    </row>
    <row r="7" spans="1:2">
      <c r="A7" s="3" t="s">
        <v>79</v>
      </c>
      <c r="B7" s="4">
        <f>IF(Proračun!G24="OK",Proračun!G7,"")</f>
        <v>33.75</v>
      </c>
    </row>
    <row r="8" spans="1:2">
      <c r="A8" s="3" t="s">
        <v>80</v>
      </c>
      <c r="B8" s="4">
        <f>IF(Proračun!G24="OK",SUM(Proračun!G8:G22),"")</f>
        <v>80.263305322128858</v>
      </c>
    </row>
    <row r="9" spans="1:2">
      <c r="A9" s="3" t="s">
        <v>81</v>
      </c>
      <c r="B9" s="4">
        <f>IF(Proračun!G24="OK",B7+B8,"")</f>
        <v>114.01330532212886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Aktivnosti</vt:lpstr>
      <vt:lpstr>Norme</vt:lpstr>
      <vt:lpstr>Proračun</vt:lpstr>
      <vt:lpstr>Aneks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Nadira</cp:lastModifiedBy>
  <dcterms:created xsi:type="dcterms:W3CDTF">2006-09-16T00:00:00Z</dcterms:created>
  <dcterms:modified xsi:type="dcterms:W3CDTF">2025-11-21T07:42:10Z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